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70" i="1" l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<sst xmlns="http://schemas.openxmlformats.org/spreadsheetml/2006/main" count="122" uniqueCount="90">
  <si>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</si>
  <si>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</si>
  <si>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</si>
  <si>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</si>
  <si>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</si>
  <si>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</si>
  <si>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</si>
  <si>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</si>
  <si>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</si>
  <si>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</si>
  <si>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</si>
  <si>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</si>
  <si>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</si>
  <si>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</si>
  <si>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</si>
  <si>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</si>
  <si>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</si>
  <si>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</si>
  <si>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</si>
  <si>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</si>
  <si>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</si>
  <si>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</si>
  <si>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</si>
  <si>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</si>
  <si>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</si>
  <si>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</si>
  <si>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</si>
  <si>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</si>
  <si>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</si>
  <si>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</si>
  <si>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</si>
  <si>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</si>
  <si>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</si>
  <si>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</si>
  <si>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</si>
  <si>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</si>
  <si>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</si>
  <si>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</si>
  <si>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</si>
  <si>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</si>
  <si>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</si>
  <si>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Лампа светодиодная Т10 UL LED TUBE Day White 8W</t>
  </si>
  <si>
    <t>шт</t>
  </si>
  <si>
    <t>Лампа Б 230-240-25</t>
  </si>
  <si>
    <t>Лампа Б 230-240-75</t>
  </si>
  <si>
    <t>Лампа Б-230-240-40</t>
  </si>
  <si>
    <t>Лампа Б-230-240-60</t>
  </si>
  <si>
    <t>Лампа МО12*60</t>
  </si>
  <si>
    <t>Лампа ЛБ-36 (L36W/640 OSRAM)</t>
  </si>
  <si>
    <t>Лампа ЛБ-18 "Филлипс"</t>
  </si>
  <si>
    <t>Лампа Philips TL-D 18W/33-640</t>
  </si>
  <si>
    <t>Лампа ДРЛ-125</t>
  </si>
  <si>
    <t>Лампа ДРЛ-250</t>
  </si>
  <si>
    <t>Лампа ДРЛ - 250 Е40 PHILIPS HPL-N</t>
  </si>
  <si>
    <t>Лампа ДРЛ-400</t>
  </si>
  <si>
    <t>Лампа ДРЛ-700</t>
  </si>
  <si>
    <t>Лампа ДНАТ-250</t>
  </si>
  <si>
    <t>Лампа ДНАТ 100</t>
  </si>
  <si>
    <t>Лампа энергосберегающая Navigator</t>
  </si>
  <si>
    <t>Лампа энергосберегающая КЛЛ спираль 26Вт 230В Е27 4200К</t>
  </si>
  <si>
    <t>Лампа энергосберегающая КЛЛ спираль 105Вт 230В Е40 4200К</t>
  </si>
  <si>
    <t>Лампа SPm 20 W E 27</t>
  </si>
  <si>
    <t>Лампа энергосберегающая светодиодная 36АС цоколь Е27 тепло-белый свет</t>
  </si>
  <si>
    <t>Лампа ЛБ-40</t>
  </si>
  <si>
    <t>Лампа SPC 25W Е27</t>
  </si>
  <si>
    <t>Cветильник светодиодный Квартет 30</t>
  </si>
  <si>
    <t>Фонарь светодиодный налобный Космос Accu H10LED</t>
  </si>
  <si>
    <t>Светильник станочный Optimum AL12</t>
  </si>
  <si>
    <t>Светильник ЗОМ</t>
  </si>
  <si>
    <t>Светильник ЛПО 2х40</t>
  </si>
  <si>
    <t>Стартер PHILIPS S2 220-240Вт для зажигания люмин.ламп 4-22W в послед.или одиноч.схемах подключения</t>
  </si>
  <si>
    <t>Стартер PHILIPS S 4-65Вт 220В</t>
  </si>
  <si>
    <t>Стартер 127 В (4-22W)</t>
  </si>
  <si>
    <t>Дроссель 1И 250ДРЛ</t>
  </si>
  <si>
    <t>Дроссель 1И 400ДРЛ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</si>
  <si>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</si>
  <si>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</si>
  <si>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</si>
  <si>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</si>
  <si>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</si>
  <si>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</si>
  <si>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</si>
  <si>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</si>
  <si>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</si>
  <si>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</si>
  <si>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</si>
  <si>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</si>
  <si>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</si>
  <si>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</si>
  <si>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№ 307 от 24.03.2014 предлагаем поставку Электроламповой продукции: Лот №2 Электроламповая продукция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</si>
</sst>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88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89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20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43</v>
      </c>
      <c r="C36" s="20" t="s">
        <v>42</v>
      </c>
      <c r="D36" s="15">
        <v>50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44</v>
      </c>
      <c r="C37" s="20" t="s">
        <v>42</v>
      </c>
      <c r="D37" s="15">
        <v>600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45</v>
      </c>
      <c r="C38" s="20" t="s">
        <v>42</v>
      </c>
      <c r="D38" s="15">
        <v>120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46</v>
      </c>
      <c r="C39" s="20" t="s">
        <v>42</v>
      </c>
      <c r="D39" s="15">
        <v>600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47</v>
      </c>
      <c r="C40" s="20" t="s">
        <v>42</v>
      </c>
      <c r="D40" s="15">
        <v>50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48</v>
      </c>
      <c r="C41" s="20" t="s">
        <v>42</v>
      </c>
      <c r="D41" s="15">
        <v>500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49</v>
      </c>
      <c r="C42" s="20" t="s">
        <v>42</v>
      </c>
      <c r="D42" s="15">
        <v>70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50</v>
      </c>
      <c r="C43" s="20" t="s">
        <v>42</v>
      </c>
      <c r="D43" s="15">
        <v>100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51</v>
      </c>
      <c r="C44" s="20" t="s">
        <v>42</v>
      </c>
      <c r="D44" s="15">
        <v>30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52</v>
      </c>
      <c r="C45" s="20" t="s">
        <v>42</v>
      </c>
      <c r="D45" s="15">
        <v>82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53</v>
      </c>
      <c r="C46" s="20" t="s">
        <v>42</v>
      </c>
      <c r="D46" s="15">
        <v>30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54</v>
      </c>
      <c r="C47" s="20" t="s">
        <v>42</v>
      </c>
      <c r="D47" s="15">
        <v>42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55</v>
      </c>
      <c r="C48" s="20" t="s">
        <v>42</v>
      </c>
      <c r="D48" s="15">
        <v>50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56</v>
      </c>
      <c r="C49" s="20" t="s">
        <v>42</v>
      </c>
      <c r="D49" s="15">
        <v>2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57</v>
      </c>
      <c r="C50" s="20" t="s">
        <v>42</v>
      </c>
      <c r="D50" s="15">
        <v>2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58</v>
      </c>
      <c r="C51" s="20" t="s">
        <v>42</v>
      </c>
      <c r="D51" s="15">
        <v>280</v>
      </c>
      <c r="E51" s="20"/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59</v>
      </c>
      <c r="C52" s="20" t="s">
        <v>42</v>
      </c>
      <c r="D52" s="15">
        <v>2500</v>
      </c>
      <c r="E52" s="20"/>
      <c r="F52" s="20"/>
      <c r="G52" s="25">
        <v>0</v>
      </c>
      <c r="H52" s="48">
        <f>ROUND(D52*ROUND(G52,2),2)</f>
        <v>0</v>
      </c>
    </row>
    <row r="53" spans="1:8" s="9" customFormat="1" ht="23.25" x14ac:dyDescent="0.25">
      <c r="A53" s="52">
        <v>19</v>
      </c>
      <c r="B53" s="20" t="s">
        <v>60</v>
      </c>
      <c r="C53" s="20" t="s">
        <v>42</v>
      </c>
      <c r="D53" s="15">
        <v>20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61</v>
      </c>
      <c r="C54" s="20" t="s">
        <v>42</v>
      </c>
      <c r="D54" s="15">
        <v>100</v>
      </c>
      <c r="E54" s="20"/>
      <c r="F54" s="20"/>
      <c r="G54" s="25">
        <v>0</v>
      </c>
      <c r="H54" s="48">
        <f>ROUND(D54*ROUND(G54,2),2)</f>
        <v>0</v>
      </c>
    </row>
    <row r="55" spans="1:8" s="9" customFormat="1" ht="23.25" x14ac:dyDescent="0.25">
      <c r="A55" s="52">
        <v>21</v>
      </c>
      <c r="B55" s="20" t="s">
        <v>62</v>
      </c>
      <c r="C55" s="20" t="s">
        <v>42</v>
      </c>
      <c r="D55" s="15">
        <v>24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63</v>
      </c>
      <c r="C56" s="20" t="s">
        <v>42</v>
      </c>
      <c r="D56" s="15">
        <v>160</v>
      </c>
      <c r="E56" s="20"/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64</v>
      </c>
      <c r="C57" s="20" t="s">
        <v>42</v>
      </c>
      <c r="D57" s="15">
        <v>50</v>
      </c>
      <c r="E57" s="20"/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65</v>
      </c>
      <c r="C58" s="20" t="s">
        <v>42</v>
      </c>
      <c r="D58" s="15">
        <v>4</v>
      </c>
      <c r="E58" s="20"/>
      <c r="F58" s="20"/>
      <c r="G58" s="25">
        <v>0</v>
      </c>
      <c r="H58" s="48">
        <f>ROUND(D58*ROUND(G58,2),2)</f>
        <v>0</v>
      </c>
    </row>
    <row r="59" spans="1:8" s="9" customFormat="1" ht="23.25" x14ac:dyDescent="0.25">
      <c r="A59" s="52">
        <v>25</v>
      </c>
      <c r="B59" s="20" t="s">
        <v>66</v>
      </c>
      <c r="C59" s="20" t="s">
        <v>42</v>
      </c>
      <c r="D59" s="15">
        <v>4</v>
      </c>
      <c r="E59" s="20"/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67</v>
      </c>
      <c r="C60" s="20" t="s">
        <v>42</v>
      </c>
      <c r="D60" s="15">
        <v>2</v>
      </c>
      <c r="E60" s="20"/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68</v>
      </c>
      <c r="C61" s="20" t="s">
        <v>42</v>
      </c>
      <c r="D61" s="15">
        <v>6</v>
      </c>
      <c r="E61" s="20"/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69</v>
      </c>
      <c r="C62" s="20" t="s">
        <v>42</v>
      </c>
      <c r="D62" s="15">
        <v>30</v>
      </c>
      <c r="E62" s="20"/>
      <c r="F62" s="20"/>
      <c r="G62" s="25">
        <v>0</v>
      </c>
      <c r="H62" s="48">
        <f>ROUND(D62*ROUND(G62,2),2)</f>
        <v>0</v>
      </c>
    </row>
    <row r="63" spans="1:8" s="9" customFormat="1" ht="34.5" x14ac:dyDescent="0.25">
      <c r="A63" s="52">
        <v>29</v>
      </c>
      <c r="B63" s="20" t="s">
        <v>70</v>
      </c>
      <c r="C63" s="20" t="s">
        <v>42</v>
      </c>
      <c r="D63" s="15">
        <v>100</v>
      </c>
      <c r="E63" s="20"/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71</v>
      </c>
      <c r="C64" s="20" t="s">
        <v>42</v>
      </c>
      <c r="D64" s="15">
        <v>100</v>
      </c>
      <c r="E64" s="20"/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72</v>
      </c>
      <c r="C65" s="20" t="s">
        <v>42</v>
      </c>
      <c r="D65" s="15">
        <v>110</v>
      </c>
      <c r="E65" s="20"/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73</v>
      </c>
      <c r="C66" s="20" t="s">
        <v>42</v>
      </c>
      <c r="D66" s="15">
        <v>10</v>
      </c>
      <c r="E66" s="20"/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74</v>
      </c>
      <c r="C67" s="20" t="s">
        <v>42</v>
      </c>
      <c r="D67" s="15">
        <v>4</v>
      </c>
      <c r="E67" s="20"/>
      <c r="F67" s="20"/>
      <c r="G67" s="25">
        <v>0</v>
      </c>
      <c r="H67" s="48">
        <f>ROUND(D67*ROUND(G67,2),2)</f>
        <v>0</v>
      </c>
    </row>
    <row r="68" spans="1:8" x14ac:dyDescent="0.25">
      <c r="A68" s="56"/>
      <c r="B68" s="5" t="s">
        <v>75</v>
      </c>
      <c r="C68" s="26"/>
      <c r="D68" s="6" t="s">
        <v>76</v>
      </c>
      <c r="E68" s="26"/>
      <c r="F68" s="26"/>
      <c r="G68" s="26"/>
      <c r="H68" s="49">
        <f>SUM(H34:H67)</f>
        <v>0</v>
      </c>
    </row>
    <row r="69" spans="1:8" x14ac:dyDescent="0.25">
      <c r="A69" s="56"/>
      <c r="B69" s="5" t="s">
        <v>77</v>
      </c>
      <c r="C69" s="26"/>
      <c r="D69" s="26"/>
      <c r="E69" s="26"/>
      <c r="F69" s="26"/>
      <c r="G69" s="26"/>
      <c r="H69" s="49">
        <f>H68*0.18</f>
        <v>0</v>
      </c>
    </row>
    <row r="70" spans="1:8" ht="15.75" thickBot="1" x14ac:dyDescent="0.3">
      <c r="A70" s="57"/>
      <c r="B70" s="33" t="s">
        <v>78</v>
      </c>
      <c r="C70" s="32"/>
      <c r="D70" s="32"/>
      <c r="E70" s="32"/>
      <c r="F70" s="32"/>
      <c r="G70" s="32"/>
      <c r="H70" s="50">
        <f>SUM(H68:H69)</f>
        <v>0</v>
      </c>
    </row>
    <row r="71" spans="1:8" ht="39.950000000000003" customHeight="1" x14ac:dyDescent="0.25">
      <c r="B71" s="27" t="s">
        <v>79</v>
      </c>
      <c r="C71" s="28"/>
      <c r="D71" s="28"/>
      <c r="E71" s="28"/>
      <c r="F71" s="28"/>
      <c r="G71" s="28"/>
      <c r="H71" s="28"/>
    </row>
    <row r="72" spans="1:8" ht="20.100000000000001" customHeight="1" x14ac:dyDescent="0.25">
      <c r="B72" s="29" t="s">
        <v>80</v>
      </c>
      <c r="C72" s="4"/>
      <c r="D72" s="4"/>
      <c r="E72" s="4"/>
      <c r="F72" s="4"/>
      <c r="G72" s="4"/>
      <c r="H72" s="4"/>
    </row>
    <row r="73" spans="1:8" x14ac:dyDescent="0.25">
      <c r="B73" s="3" t="s">
        <v>81</v>
      </c>
      <c r="C73" s="2"/>
      <c r="D73" s="2"/>
      <c r="E73" s="2"/>
      <c r="F73" s="2"/>
      <c r="G73" s="2"/>
      <c r="H73" s="2"/>
    </row>
    <row r="74" spans="1:8" x14ac:dyDescent="0.25">
      <c r="B74" s="1" t="s">
        <v>82</v>
      </c>
      <c r="C74" s="2"/>
      <c r="D74" s="2"/>
      <c r="E74" s="2"/>
      <c r="F74" s="2"/>
      <c r="G74" s="2"/>
      <c r="H74" s="2"/>
    </row>
    <row r="75" spans="1:8" x14ac:dyDescent="0.25">
      <c r="B75" s="1" t="s">
        <v>83</v>
      </c>
      <c r="C75" s="2"/>
      <c r="D75" s="2"/>
      <c r="E75" s="2"/>
      <c r="F75" s="2"/>
      <c r="G75" s="2"/>
      <c r="H75" s="2"/>
    </row>
    <row r="77" spans="1:8" s="9" customFormat="1" x14ac:dyDescent="0.25">
      <c r="B77" s="30" t="s">
        <v>84</v>
      </c>
      <c r="D77" s="30" t="s">
        <v>85</v>
      </c>
      <c r="H77" s="30" t="s">
        <v>86</v>
      </c>
    </row>
    <row r="79" spans="1:8" x14ac:dyDescent="0.25">
      <c r="B79" s="31" t="s">
        <v>87</v>
      </c>
    </row>
  </sheetData>
  <mergeCells count="65">
    <mergeCell ref="B73:H73"/>
    <mergeCell ref="B74:H74"/>
    <mergeCell ref="B75:H75"/>
    <mergeCell ref="C32:E32"/>
    <mergeCell ref="F32:H32"/>
    <mergeCell ref="C33:E33"/>
    <mergeCell ref="F33:H33"/>
    <mergeCell ref="B71:H71"/>
    <mergeCell ref="B72:H7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2014-03-24T09:52:21Z</dcterms:created>
  <dcterms:modified xsi:type="dcterms:W3CDTF">2014-03-24T09:56:01Z</dcterms:modified>
</cp:coreProperties>
</file>